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2023\EXPEDIENTES\LA CEBADA ZIMAPAN\MUDO\"/>
    </mc:Choice>
  </mc:AlternateContent>
  <xr:revisionPtr revIDLastSave="0" documentId="13_ncr:1_{28B2CF0D-6916-4C51-95C1-2D458551859E}" xr6:coauthVersionLast="47" xr6:coauthVersionMax="47" xr10:uidLastSave="{00000000-0000-0000-0000-000000000000}"/>
  <bookViews>
    <workbookView xWindow="-120" yWindow="-120" windowWidth="20730" windowHeight="1116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PRESUPUESTO!$A$1:$H$44</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2" l="1"/>
</calcChain>
</file>

<file path=xl/sharedStrings.xml><?xml version="1.0" encoding="utf-8"?>
<sst xmlns="http://schemas.openxmlformats.org/spreadsheetml/2006/main" count="150" uniqueCount="100">
  <si>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</si>
  <si>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</si>
  <si>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</si>
  <si>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</si>
  <si>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</si>
  <si>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</si>
  <si>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</si>
  <si>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</si>
  <si>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</si>
  <si>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</si>
  <si>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</si>
  <si>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</si>
  <si>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</si>
  <si>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</si>
  <si>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</si>
  <si>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</si>
  <si>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</si>
  <si>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</si>
  <si>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</si>
  <si>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</si>
  <si>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</si>
  <si>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</si>
  <si>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</si>
  <si>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</si>
  <si>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</si>
  <si>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</si>
  <si>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</si>
  <si>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</si>
  <si>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</si>
  <si>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</si>
  <si>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</si>
  <si>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</si>
  <si>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</si>
  <si>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</si>
  <si>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</si>
  <si>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</si>
  <si>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</si>
  <si>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</si>
  <si>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</si>
  <si>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</si>
  <si>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</si>
  <si>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</si>
  <si>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</si>
  <si>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</si>
  <si>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</si>
  <si>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</si>
  <si>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</si>
  <si>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</si>
  <si>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</si>
  <si>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</si>
  <si>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</si>
  <si>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</si>
  <si>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</si>
  <si>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</si>
  <si>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</si>
  <si>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</si>
  <si>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</si>
  <si>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</si>
  <si>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</si>
  <si>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</si>
  <si>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GOBIERNO DEL ESTADO DE HIDALGO</t>
  </si>
  <si>
    <t>SECRETARIA DE INFRAESTRUCTURA PÚBLICA Y DESARROLLO URBANO SOSTENIBLE</t>
  </si>
  <si>
    <t>PRELIMINARES</t>
  </si>
  <si>
    <t>VARIOS</t>
  </si>
  <si>
    <t>SISTEMA DE AGUA POTABLE POZO LA CEBADA, LÍNEA DE ALIMENTACIÓN Y RED DE DISTRIBUCIÓN</t>
  </si>
  <si>
    <t>Zimapán</t>
  </si>
  <si>
    <t>La Cebada</t>
  </si>
  <si>
    <t>Varios</t>
  </si>
  <si>
    <t>LINEA DE CONDUCCION</t>
  </si>
  <si>
    <t>ATRAQUES</t>
  </si>
  <si>
    <t>EF23c0082</t>
  </si>
  <si>
    <t>TRAZO Y NIVELACION DE TERRENO PARA DESPLANTE DE ESTRUCTURA, MAYORES DE 1200 M2., ESTABLECIENDO REFERENCIAS Y BANCOS DE NIVEL, CON EQUIPO TOPOGRAFICO; INCLUYE: MANO DE OBRA, EQUIPO Y HERRAMIENTA.</t>
  </si>
  <si>
    <t>EF23c0078</t>
  </si>
  <si>
    <t>CHAPODEO DE FORMA MANUAL DE TODA CLASE DE MALEZA A NIVEL DEL SUELO; INCLUYE: DESENRAICE DE ARBOLES DE HASTA 10 cm. DE DIAMETRO, SIN ACARREO.</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</si>
  <si>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</si>
  <si>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</si>
  <si>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M</t>
  </si>
  <si>
    <t>AA23c0058</t>
  </si>
  <si>
    <t>SUMINISTRO, COLOCACION Y PRUEBAS DE VALVULA DE COMPUERTA BRIDADA DE BRONCE DE VASTAGO FIJO CON VOLANTE DE 152 mm. (6"), INCLUYE: MATERIALES, MANO DE OBRA Y HERRAMIENTA</t>
  </si>
  <si>
    <t>PZA</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</si>
  <si>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</si>
  <si>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</si>
  <si>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EF23c0393</t>
  </si>
  <si>
    <t>SUMINSTRO Y COLOCACIÓN DE MARCO Y TAPA DE POLIETILENO DE MEDIA DENSIDAD ALTA RESISTENCIA PARA CAJA DE VALVULAS DE AGUA POTABLE DE 50 x 50 x 7.50 cm., INCLUYE: MATERIAL, MANO DE OBRA Y HERRAMIENTA.</t>
  </si>
  <si>
    <t>EF23c0413</t>
  </si>
  <si>
    <t>SUMINISTRO E INSTALACIÓN DE CONTRAMARCO SENCILLO DE 4" X 1.10 M., INCLUYE: MANO DE OBRA, HERRAMIENTA, COLOCACIÓN, ACARREOS DENTRO Y FUERA DE LA OBRA.</t>
  </si>
  <si>
    <t>AA23c0124</t>
  </si>
  <si>
    <t>SUMINISTRO Y COLOCACIÓN DE TORNILLO DE 5/8 x 2 1/2, INCLUYE: TUERCA, MATERIAL, MANO DE OBRA Y HERRAMIENTA</t>
  </si>
  <si>
    <t xml:space="preserve">EF23c0091 </t>
  </si>
  <si>
    <t>EXCAVACION A MANO, MATERIAL SECO TIPO II, TODAS LAS ZONAS, INCLUYE: AFINE DE TALUDES Y FONDO, EXTRACCION DE REZAGA A BORDE, TRASPALEOS, MANO DE OBRA Y HERRAMIENTA. EXCAVACION DE 0.00 A 2.00 M. DE PROFUNDIDAD. (MEDIDO 
COMPACTO)</t>
  </si>
  <si>
    <t>EF23c0270</t>
  </si>
  <si>
    <t>CONCRETO HIDRAULICO HECHO EN OBRA f´c= 150 KG/CM2. EN CIMENTACION, T.M.A. 19 mm., INCLUYE: ELABORACION, COLOCACION, VIBRADO, CURADO, MANO DE OBRA Y HERRAMIENTA Y PRUEBAS DE LABORATORIO.</t>
  </si>
  <si>
    <t>EF23c0297</t>
  </si>
  <si>
    <t>ACERO PARA REFUERZO EN CIMENTACION DIAMETRO # 3, f'y= 4,200 Kg/cm2., INCLUYE: SUMINISTRO, HABILITADO, ARMADO, TRASLAPES, SILLETAS, GANCHOS Y DESPERDICIOS.</t>
  </si>
  <si>
    <t>KG</t>
  </si>
  <si>
    <t>EF23c0296</t>
  </si>
  <si>
    <t>ACERO PARA REFUERZO EN CIMENTACION CON ALAMBRON # 2, f'y= 2,530 Kg/cm2., INCLUYE: SUMINISTRO, HABILITADO, ARMADO, TRASLAPES, GANCHOS Y DESPERDICIOS.</t>
  </si>
  <si>
    <t>EF23c0279</t>
  </si>
  <si>
    <t>CIMBRA PARA CIMENTACION CON MADERA DE PINO DE 3a. ACABADO COMUN; INCLUYE: CIMBRADO Y DESCIMBRADO.</t>
  </si>
  <si>
    <t>LINEA DE CONDUCCIÓN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</si>
</sst>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amily val="3"/>
    </font>
    <font>
      <b/>
      <sz val="10"/>
      <name val="Gotham Medium"/>
      <family val="3"/>
    </font>
    <font>
      <sz val="10"/>
      <color theme="1"/>
      <name val="Graphik Regular"/>
      <family val="2"/>
    </font>
    <font>
      <sz val="11"/>
      <name val="Calibri"/>
      <family val="2"/>
    </font>
    <font>
      <b/>
      <sz val="11"/>
      <color theme="1"/>
      <name val="Calibri"/>
      <family val="2"/>
      <scheme val="minor"/>
    </font>
    <font>
      <b/>
      <sz val="10"/>
      <color rgb="FFFF0000"/>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23" fillId="0" borderId="0" xfId="1525" applyFont="1" applyAlignment="1">
      <alignment horizontal="center" vertical="center"/>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0" fontId="62" fillId="0" borderId="0" xfId="0" applyFont="1" applyAlignment="1">
      <alignment horizontal="left" vertical="top" wrapText="1"/>
    </xf>
    <xf numFmtId="0" fontId="0" fillId="0" borderId="0" xfId="0" applyAlignment="1">
      <alignment wrapText="1"/>
    </xf>
    <xf numFmtId="0" fontId="63" fillId="2" borderId="0" xfId="3" applyFont="1" applyFill="1" applyAlignment="1">
      <alignment horizontal="center"/>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t="str">
            <v>-</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v>0</v>
          </cell>
        </row>
      </sheetData>
      <sheetData sheetId="262">
        <row r="1">
          <cell r="E1">
            <v>0</v>
          </cell>
        </row>
      </sheetData>
      <sheetData sheetId="263" refreshError="1"/>
      <sheetData sheetId="264">
        <row r="1">
          <cell r="E1">
            <v>0</v>
          </cell>
        </row>
      </sheetData>
      <sheetData sheetId="265" refreshError="1"/>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efreshError="1"/>
      <sheetData sheetId="282" refreshError="1"/>
      <sheetData sheetId="283" refreshError="1"/>
      <sheetData sheetId="284">
        <row r="1">
          <cell r="E1">
            <v>0</v>
          </cell>
        </row>
      </sheetData>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5"/>
  <sheetViews>
    <sheetView view="pageBreakPreview" topLeftCell="A13" zoomScaleNormal="70" zoomScaleSheetLayoutView="100" workbookViewId="0">
      <selection activeCell="F16" sqref="F1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9"/>
      <c r="B3" s="149"/>
      <c r="C3" s="149"/>
      <c r="D3" s="149"/>
      <c r="E3" s="149"/>
      <c r="F3" s="149"/>
      <c r="G3" s="149"/>
    </row>
    <row r="4" spans="1:7" ht="15.75">
      <c r="A4" s="103"/>
      <c r="B4" s="103"/>
      <c r="C4" s="103"/>
      <c r="D4" s="103"/>
      <c r="E4" s="103"/>
      <c r="F4" s="103"/>
      <c r="G4" s="103"/>
    </row>
    <row r="5" spans="1:7" ht="15.75">
      <c r="A5" s="149" t="s">
        <v>60</v>
      </c>
      <c r="B5" s="149"/>
      <c r="C5" s="149"/>
      <c r="D5" s="149"/>
      <c r="E5" s="149"/>
      <c r="F5" s="149"/>
      <c r="G5" s="149"/>
    </row>
    <row r="6" spans="1:7" ht="15.75">
      <c r="A6" s="149" t="s">
        <v>61</v>
      </c>
      <c r="B6" s="149"/>
      <c r="C6" s="149"/>
      <c r="D6" s="149"/>
      <c r="E6" s="149"/>
      <c r="F6" s="149"/>
      <c r="G6" s="149"/>
    </row>
    <row r="7" spans="1:7" ht="15.75">
      <c r="A7" s="149" t="s">
        <v>0</v>
      </c>
      <c r="B7" s="149"/>
      <c r="C7" s="149"/>
      <c r="D7" s="149"/>
      <c r="E7" s="149"/>
      <c r="F7" s="149"/>
      <c r="G7" s="149"/>
    </row>
    <row r="8" spans="1:7" ht="15.75">
      <c r="A8" s="42"/>
      <c r="B8" s="42"/>
      <c r="C8" s="42"/>
      <c r="D8" s="42"/>
      <c r="E8" s="42"/>
      <c r="F8" s="42"/>
      <c r="G8" s="42"/>
    </row>
    <row r="9" spans="1:7" ht="18">
      <c r="A9" s="150" t="s">
        <v>1</v>
      </c>
      <c r="B9" s="150"/>
      <c r="C9" s="150"/>
      <c r="D9" s="150"/>
      <c r="E9" s="150"/>
      <c r="F9" s="150"/>
      <c r="G9" s="150"/>
    </row>
    <row r="10" spans="1:7" ht="18">
      <c r="A10" s="105"/>
      <c r="B10" s="105"/>
      <c r="C10" s="105"/>
      <c r="D10" s="105"/>
      <c r="E10" s="105"/>
      <c r="F10" s="105"/>
      <c r="G10" s="105"/>
    </row>
    <row r="11" spans="1:7">
      <c r="A11" s="154" t="s">
        <v>2</v>
      </c>
      <c r="B11" s="142" t="s">
        <v>64</v>
      </c>
      <c r="C11" s="142"/>
      <c r="D11" s="142"/>
      <c r="E11" s="142"/>
      <c r="F11" s="156" t="s">
        <v>3</v>
      </c>
      <c r="G11" s="156"/>
    </row>
    <row r="12" spans="1:7" ht="32.25" customHeight="1">
      <c r="A12" s="154"/>
      <c r="B12" s="142"/>
      <c r="C12" s="142"/>
      <c r="D12" s="142"/>
      <c r="E12" s="142"/>
      <c r="F12" s="156"/>
      <c r="G12" s="156"/>
    </row>
    <row r="13" spans="1:7">
      <c r="A13" s="43" t="s">
        <v>4</v>
      </c>
      <c r="B13" s="133" t="s">
        <v>65</v>
      </c>
      <c r="C13" s="133"/>
      <c r="D13" s="133"/>
      <c r="E13" s="38"/>
      <c r="F13" s="43"/>
      <c r="G13" s="94"/>
    </row>
    <row r="14" spans="1:7">
      <c r="A14" s="43" t="s">
        <v>5</v>
      </c>
      <c r="B14" s="133" t="s">
        <v>66</v>
      </c>
      <c r="C14" s="133"/>
      <c r="D14" s="133"/>
      <c r="E14" s="38"/>
      <c r="F14" s="43"/>
      <c r="G14" s="95"/>
    </row>
    <row r="15" spans="1:7">
      <c r="A15" s="43" t="s">
        <v>6</v>
      </c>
      <c r="B15" s="155" t="s">
        <v>67</v>
      </c>
      <c r="C15" s="133"/>
      <c r="D15" s="133"/>
      <c r="E15" s="38"/>
      <c r="F15" s="43"/>
      <c r="G15" s="95"/>
    </row>
    <row r="16" spans="1:7">
      <c r="A16" s="43"/>
      <c r="B16" s="133"/>
      <c r="C16" s="133"/>
      <c r="D16" s="133"/>
      <c r="E16" s="37"/>
      <c r="F16" s="37"/>
      <c r="G16" s="39"/>
    </row>
    <row r="17" spans="1:7" ht="15.75" thickBot="1">
      <c r="A17" s="1"/>
      <c r="B17" s="1"/>
      <c r="C17" s="1"/>
      <c r="D17" s="1"/>
      <c r="E17" s="1"/>
      <c r="F17" s="1"/>
      <c r="G17" s="1"/>
    </row>
    <row r="18" spans="1:7" ht="15.75" thickBot="1">
      <c r="A18" s="151" t="s">
        <v>7</v>
      </c>
      <c r="B18" s="152"/>
      <c r="C18" s="152"/>
      <c r="D18" s="153"/>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43" t="s">
        <v>9</v>
      </c>
      <c r="B21" s="144"/>
      <c r="C21" s="145"/>
      <c r="D21" s="146" t="s">
        <v>10</v>
      </c>
      <c r="E21" s="147"/>
      <c r="F21" s="14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4" t="s">
        <v>12</v>
      </c>
      <c r="B25" s="136" t="s">
        <v>13</v>
      </c>
      <c r="C25" s="134" t="s">
        <v>14</v>
      </c>
      <c r="D25" s="138" t="s">
        <v>15</v>
      </c>
      <c r="E25" s="140" t="s">
        <v>16</v>
      </c>
      <c r="F25" s="141"/>
      <c r="G25" s="134" t="s">
        <v>18</v>
      </c>
    </row>
    <row r="26" spans="1:7" ht="29.25" customHeight="1" thickBot="1">
      <c r="A26" s="135"/>
      <c r="B26" s="137"/>
      <c r="C26" s="135"/>
      <c r="D26" s="139"/>
      <c r="E26" s="40" t="s">
        <v>19</v>
      </c>
      <c r="F26" s="41" t="s">
        <v>20</v>
      </c>
      <c r="G26" s="135"/>
    </row>
    <row r="27" spans="1:7" ht="30" customHeight="1">
      <c r="A27" s="44">
        <v>1</v>
      </c>
      <c r="B27" s="132" t="s">
        <v>62</v>
      </c>
      <c r="C27" s="45"/>
      <c r="D27" s="46"/>
      <c r="E27" s="101"/>
      <c r="F27" s="46"/>
      <c r="G27" s="46"/>
    </row>
    <row r="28" spans="1:7" ht="30" customHeight="1">
      <c r="A28" s="44">
        <v>2</v>
      </c>
      <c r="B28" s="132" t="s">
        <v>68</v>
      </c>
      <c r="C28" s="102"/>
      <c r="D28" s="46"/>
      <c r="E28" s="101"/>
      <c r="F28" s="46"/>
      <c r="G28" s="46"/>
    </row>
    <row r="29" spans="1:7" ht="30" customHeight="1">
      <c r="A29" s="44">
        <v>3</v>
      </c>
      <c r="B29" s="132" t="s">
        <v>69</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3"/>
  <sheetViews>
    <sheetView view="pageBreakPreview" zoomScale="70" zoomScaleNormal="70" zoomScaleSheetLayoutView="70" workbookViewId="0">
      <selection activeCell="B14" sqref="B14: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9"/>
      <c r="B3" s="149"/>
      <c r="C3" s="149"/>
      <c r="D3" s="149"/>
      <c r="E3" s="149"/>
      <c r="F3" s="149"/>
      <c r="G3" s="149"/>
    </row>
    <row r="4" spans="1:8" ht="15.75">
      <c r="A4" s="103"/>
      <c r="B4" s="103"/>
      <c r="C4" s="103"/>
      <c r="D4" s="103"/>
      <c r="E4" s="103"/>
      <c r="F4" s="103"/>
      <c r="G4" s="103"/>
    </row>
    <row r="5" spans="1:8" ht="15.75">
      <c r="A5" s="149" t="s">
        <v>60</v>
      </c>
      <c r="B5" s="149"/>
      <c r="C5" s="149"/>
      <c r="D5" s="149"/>
      <c r="E5" s="149"/>
      <c r="F5" s="149"/>
      <c r="G5" s="149"/>
      <c r="H5" s="149"/>
    </row>
    <row r="6" spans="1:8" ht="15.75">
      <c r="A6" s="149" t="s">
        <v>61</v>
      </c>
      <c r="B6" s="149"/>
      <c r="C6" s="149"/>
      <c r="D6" s="149"/>
      <c r="E6" s="149"/>
      <c r="F6" s="149"/>
      <c r="G6" s="149"/>
      <c r="H6" s="149"/>
    </row>
    <row r="7" spans="1:8" ht="15.75">
      <c r="A7" s="149" t="s">
        <v>0</v>
      </c>
      <c r="B7" s="149"/>
      <c r="C7" s="149"/>
      <c r="D7" s="149"/>
      <c r="E7" s="149"/>
      <c r="F7" s="149"/>
      <c r="G7" s="149"/>
      <c r="H7" s="149"/>
    </row>
    <row r="8" spans="1:8" ht="15.75">
      <c r="A8" s="89"/>
      <c r="B8" s="89"/>
      <c r="C8" s="89"/>
      <c r="D8" s="87"/>
      <c r="E8" s="89"/>
      <c r="F8" s="89"/>
      <c r="G8" s="89"/>
      <c r="H8" s="89"/>
    </row>
    <row r="9" spans="1:8" ht="18">
      <c r="A9" s="150" t="s">
        <v>21</v>
      </c>
      <c r="B9" s="150"/>
      <c r="C9" s="150"/>
      <c r="D9" s="150"/>
      <c r="E9" s="150"/>
      <c r="F9" s="150"/>
      <c r="G9" s="150"/>
      <c r="H9" s="150"/>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E12" s="162" t="s">
        <v>22</v>
      </c>
      <c r="F12" s="162"/>
      <c r="G12" s="162"/>
      <c r="H12" s="162"/>
    </row>
    <row r="13" spans="1:8" ht="33.75" customHeight="1">
      <c r="A13" s="160"/>
      <c r="B13" s="179" t="s">
        <v>64</v>
      </c>
      <c r="C13" s="179"/>
      <c r="D13" s="179"/>
      <c r="E13" s="162"/>
      <c r="F13" s="162"/>
      <c r="G13" s="162"/>
      <c r="H13" s="162"/>
    </row>
    <row r="14" spans="1:8" ht="15" customHeight="1">
      <c r="A14" s="91" t="s">
        <v>4</v>
      </c>
      <c r="B14" s="133" t="s">
        <v>65</v>
      </c>
      <c r="C14" s="133"/>
      <c r="D14" s="133"/>
      <c r="E14" s="81"/>
      <c r="F14" s="91"/>
      <c r="G14" s="161"/>
      <c r="H14" s="161"/>
    </row>
    <row r="15" spans="1:8">
      <c r="A15" s="91" t="s">
        <v>5</v>
      </c>
      <c r="B15" s="133" t="s">
        <v>66</v>
      </c>
      <c r="C15" s="133"/>
      <c r="D15" s="133"/>
      <c r="E15" s="82"/>
      <c r="F15" s="90"/>
      <c r="G15" s="159"/>
      <c r="H15" s="159"/>
    </row>
    <row r="16" spans="1:8">
      <c r="A16" s="91" t="s">
        <v>6</v>
      </c>
      <c r="B16" s="155" t="s">
        <v>67</v>
      </c>
      <c r="C16" s="155"/>
      <c r="D16" s="155"/>
      <c r="E16" s="81"/>
      <c r="F16" s="90"/>
      <c r="G16" s="159"/>
      <c r="H16" s="159"/>
    </row>
    <row r="17" spans="1:8">
      <c r="A17" s="91"/>
      <c r="E17" s="83"/>
      <c r="F17" s="83"/>
      <c r="G17" s="83"/>
      <c r="H17" s="84"/>
    </row>
    <row r="18" spans="1:8" ht="15.75" thickBot="1">
      <c r="A18" s="47"/>
      <c r="E18" s="47"/>
      <c r="F18" s="47"/>
      <c r="G18" s="47"/>
      <c r="H18" s="47"/>
    </row>
    <row r="19" spans="1:8" ht="15.75" thickBot="1">
      <c r="A19" s="151" t="s">
        <v>7</v>
      </c>
      <c r="B19" s="152"/>
      <c r="C19" s="152"/>
      <c r="D19" s="153"/>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3" t="s">
        <v>9</v>
      </c>
      <c r="B22" s="144"/>
      <c r="C22" s="145"/>
      <c r="D22" s="146" t="s">
        <v>10</v>
      </c>
      <c r="E22" s="147"/>
      <c r="F22" s="148"/>
      <c r="G22" s="157" t="s">
        <v>11</v>
      </c>
      <c r="H22" s="158"/>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27.75" customHeight="1" thickBot="1">
      <c r="A26" s="134" t="s">
        <v>12</v>
      </c>
      <c r="B26" s="136" t="s">
        <v>13</v>
      </c>
      <c r="C26" s="134" t="s">
        <v>14</v>
      </c>
      <c r="D26" s="138" t="s">
        <v>15</v>
      </c>
      <c r="E26" s="140" t="s">
        <v>16</v>
      </c>
      <c r="F26" s="141"/>
      <c r="G26" s="136" t="s">
        <v>17</v>
      </c>
      <c r="H26" s="134" t="s">
        <v>18</v>
      </c>
    </row>
    <row r="27" spans="1:8" ht="26.25" customHeight="1" thickBot="1">
      <c r="A27" s="135"/>
      <c r="B27" s="137"/>
      <c r="C27" s="135"/>
      <c r="D27" s="139"/>
      <c r="E27" s="85" t="s">
        <v>19</v>
      </c>
      <c r="F27" s="86" t="s">
        <v>20</v>
      </c>
      <c r="G27" s="137"/>
      <c r="H27" s="135"/>
    </row>
    <row r="28" spans="1:8" s="99" customFormat="1" ht="22.5" customHeight="1">
      <c r="A28" s="97">
        <v>1</v>
      </c>
      <c r="B28" s="96" t="str">
        <f>VLOOKUP(A28,RESUMEN!A27:B28,2,FALSE)</f>
        <v>PRELIMINARES</v>
      </c>
      <c r="C28" s="97"/>
      <c r="D28" s="98"/>
      <c r="E28" s="92"/>
      <c r="F28" s="92"/>
      <c r="G28" s="92"/>
      <c r="H28" s="92"/>
    </row>
    <row r="29" spans="1:8" s="100" customFormat="1" ht="69" customHeight="1">
      <c r="A29" s="100" t="s">
        <v>70</v>
      </c>
      <c r="B29" s="104" t="s">
        <v>71</v>
      </c>
      <c r="C29" s="100" t="s">
        <v>23</v>
      </c>
      <c r="D29" s="131">
        <v>4102.08</v>
      </c>
    </row>
    <row r="30" spans="1:8" s="100" customFormat="1" ht="75.75" customHeight="1">
      <c r="A30" s="100" t="s">
        <v>72</v>
      </c>
      <c r="B30" s="104" t="s">
        <v>73</v>
      </c>
      <c r="C30" s="100" t="s">
        <v>23</v>
      </c>
      <c r="D30" s="131">
        <v>4102.08</v>
      </c>
    </row>
    <row r="31" spans="1:8" s="99" customFormat="1" ht="22.5" customHeight="1">
      <c r="A31" s="97">
        <v>2</v>
      </c>
      <c r="B31" s="96" t="s">
        <v>99</v>
      </c>
      <c r="C31" s="97"/>
      <c r="D31" s="98"/>
      <c r="E31" s="92"/>
      <c r="F31" s="92"/>
      <c r="G31" s="92"/>
      <c r="H31" s="92"/>
    </row>
    <row r="32" spans="1:8" s="100" customFormat="1" ht="90.75" customHeight="1">
      <c r="A32" s="100" t="s">
        <v>74</v>
      </c>
      <c r="B32" s="104" t="s">
        <v>75</v>
      </c>
      <c r="C32" s="100" t="s">
        <v>76</v>
      </c>
      <c r="D32" s="131">
        <v>3999.2416069999999</v>
      </c>
    </row>
    <row r="33" spans="1:8" s="100" customFormat="1" ht="68.25" customHeight="1">
      <c r="A33" s="100" t="s">
        <v>77</v>
      </c>
      <c r="B33" s="104" t="s">
        <v>78</v>
      </c>
      <c r="C33" s="100" t="s">
        <v>79</v>
      </c>
      <c r="D33" s="131">
        <v>28</v>
      </c>
    </row>
    <row r="34" spans="1:8" s="100" customFormat="1" ht="154.5" customHeight="1">
      <c r="A34" s="100" t="s">
        <v>80</v>
      </c>
      <c r="B34" s="104" t="s">
        <v>81</v>
      </c>
      <c r="C34" s="100" t="s">
        <v>79</v>
      </c>
      <c r="D34" s="131">
        <v>28</v>
      </c>
    </row>
    <row r="35" spans="1:8" s="100" customFormat="1" ht="57.75" customHeight="1">
      <c r="A35" s="100" t="s">
        <v>82</v>
      </c>
      <c r="B35" s="104" t="s">
        <v>83</v>
      </c>
      <c r="C35" s="100" t="s">
        <v>79</v>
      </c>
      <c r="D35" s="100">
        <v>30</v>
      </c>
    </row>
    <row r="36" spans="1:8" ht="45">
      <c r="A36" s="100" t="s">
        <v>84</v>
      </c>
      <c r="B36" s="104" t="s">
        <v>85</v>
      </c>
      <c r="C36" s="100" t="s">
        <v>79</v>
      </c>
      <c r="D36" s="131">
        <v>28</v>
      </c>
    </row>
    <row r="37" spans="1:8" ht="30">
      <c r="A37" s="100" t="s">
        <v>86</v>
      </c>
      <c r="B37" s="104" t="s">
        <v>87</v>
      </c>
      <c r="C37" s="100" t="s">
        <v>79</v>
      </c>
      <c r="D37" s="131">
        <v>120</v>
      </c>
    </row>
    <row r="38" spans="1:8">
      <c r="A38" s="97">
        <v>3</v>
      </c>
      <c r="B38" s="96" t="s">
        <v>69</v>
      </c>
      <c r="C38" s="97"/>
      <c r="D38" s="98"/>
      <c r="E38" s="181"/>
      <c r="F38" s="92"/>
      <c r="G38" s="92"/>
      <c r="H38" s="92"/>
    </row>
    <row r="39" spans="1:8" ht="75">
      <c r="A39" s="100" t="s">
        <v>88</v>
      </c>
      <c r="B39" s="180" t="s">
        <v>89</v>
      </c>
      <c r="C39" s="100" t="s">
        <v>59</v>
      </c>
      <c r="D39" s="131">
        <v>40</v>
      </c>
    </row>
    <row r="40" spans="1:8" ht="60.75" customHeight="1">
      <c r="A40" s="100" t="s">
        <v>90</v>
      </c>
      <c r="B40" s="104" t="s">
        <v>91</v>
      </c>
      <c r="C40" s="100" t="s">
        <v>59</v>
      </c>
      <c r="D40" s="131">
        <v>80</v>
      </c>
    </row>
    <row r="41" spans="1:8" ht="45">
      <c r="A41" s="100" t="s">
        <v>92</v>
      </c>
      <c r="B41" s="104" t="s">
        <v>93</v>
      </c>
      <c r="C41" s="100" t="s">
        <v>94</v>
      </c>
      <c r="D41" s="131">
        <v>1112.5</v>
      </c>
    </row>
    <row r="42" spans="1:8" ht="45">
      <c r="A42" s="100" t="s">
        <v>95</v>
      </c>
      <c r="B42" s="104" t="s">
        <v>96</v>
      </c>
      <c r="C42" s="100" t="s">
        <v>94</v>
      </c>
      <c r="D42" s="131">
        <v>761.88</v>
      </c>
    </row>
    <row r="43" spans="1:8" ht="30">
      <c r="A43" s="100" t="s">
        <v>97</v>
      </c>
      <c r="B43" s="104" t="s">
        <v>98</v>
      </c>
      <c r="C43" s="100" t="s">
        <v>23</v>
      </c>
      <c r="D43" s="131">
        <v>400</v>
      </c>
    </row>
  </sheetData>
  <mergeCells count="26">
    <mergeCell ref="G15:H15"/>
    <mergeCell ref="G16:H16"/>
    <mergeCell ref="B16:D16"/>
    <mergeCell ref="A9:H9"/>
    <mergeCell ref="A7:H7"/>
    <mergeCell ref="A12:A13"/>
    <mergeCell ref="G14:H14"/>
    <mergeCell ref="E12:H13"/>
    <mergeCell ref="B14:D14"/>
    <mergeCell ref="B13:D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5:D1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topLeftCell="A20" zoomScaleNormal="100" zoomScaleSheetLayoutView="100" zoomScalePageLayoutView="90" workbookViewId="0">
      <selection activeCell="C12" sqref="C12"/>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5" t="s">
        <v>2</v>
      </c>
      <c r="B7" s="175"/>
      <c r="C7" s="179" t="s">
        <v>64</v>
      </c>
      <c r="D7" s="179"/>
      <c r="E7" s="179"/>
      <c r="F7" s="179"/>
      <c r="G7" s="179"/>
      <c r="H7" s="179"/>
    </row>
    <row r="8" spans="1:8" ht="15" customHeight="1">
      <c r="A8" s="175" t="s">
        <v>24</v>
      </c>
      <c r="B8" s="175"/>
      <c r="C8" s="133" t="s">
        <v>65</v>
      </c>
      <c r="D8" s="133"/>
      <c r="E8" s="133"/>
      <c r="F8" s="111"/>
      <c r="G8" s="111"/>
      <c r="H8" s="111"/>
    </row>
    <row r="9" spans="1:8" ht="15" customHeight="1">
      <c r="A9" s="175" t="s">
        <v>5</v>
      </c>
      <c r="B9" s="175"/>
      <c r="C9" s="133" t="s">
        <v>66</v>
      </c>
      <c r="D9" s="133"/>
      <c r="E9" s="133"/>
      <c r="F9" s="112"/>
      <c r="G9" s="113"/>
      <c r="H9" s="111"/>
    </row>
    <row r="10" spans="1:8" ht="27.75" customHeight="1">
      <c r="A10" s="170" t="s">
        <v>25</v>
      </c>
      <c r="B10" s="170"/>
      <c r="C10" s="176" t="s">
        <v>63</v>
      </c>
      <c r="D10" s="176"/>
      <c r="E10" s="176"/>
      <c r="F10" s="114"/>
      <c r="G10" s="169"/>
      <c r="H10" s="169"/>
    </row>
    <row r="11" spans="1:8" ht="15" customHeight="1">
      <c r="A11" s="170"/>
      <c r="B11" s="170"/>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26</v>
      </c>
      <c r="B14" s="107" t="s">
        <v>27</v>
      </c>
      <c r="C14" s="107" t="s">
        <v>28</v>
      </c>
      <c r="D14" s="107" t="s">
        <v>12</v>
      </c>
      <c r="E14" s="107" t="s">
        <v>15</v>
      </c>
      <c r="F14" s="107" t="s">
        <v>29</v>
      </c>
      <c r="G14" s="107"/>
      <c r="H14" s="107"/>
    </row>
    <row r="15" spans="1:8" ht="30" customHeight="1">
      <c r="A15" s="119">
        <v>1</v>
      </c>
      <c r="B15" s="120" t="s">
        <v>30</v>
      </c>
      <c r="C15" s="121" t="s">
        <v>31</v>
      </c>
      <c r="D15" s="122" t="s">
        <v>32</v>
      </c>
      <c r="E15" s="122">
        <v>2</v>
      </c>
      <c r="F15" s="172" t="s">
        <v>33</v>
      </c>
      <c r="G15" s="173"/>
      <c r="H15" s="174"/>
    </row>
    <row r="16" spans="1:8" ht="30" customHeight="1">
      <c r="A16" s="123">
        <v>2</v>
      </c>
      <c r="B16" s="124" t="s">
        <v>30</v>
      </c>
      <c r="C16" s="125" t="s">
        <v>34</v>
      </c>
      <c r="D16" s="126" t="s">
        <v>35</v>
      </c>
      <c r="E16" s="126">
        <v>6</v>
      </c>
      <c r="F16" s="163" t="s">
        <v>36</v>
      </c>
      <c r="G16" s="164"/>
      <c r="H16" s="165"/>
    </row>
    <row r="17" spans="1:8" ht="30" customHeight="1">
      <c r="A17" s="123">
        <v>3</v>
      </c>
      <c r="B17" s="124" t="s">
        <v>30</v>
      </c>
      <c r="C17" s="125" t="s">
        <v>37</v>
      </c>
      <c r="D17" s="126" t="s">
        <v>38</v>
      </c>
      <c r="E17" s="126">
        <v>10</v>
      </c>
      <c r="F17" s="163" t="s">
        <v>39</v>
      </c>
      <c r="G17" s="164"/>
      <c r="H17" s="165"/>
    </row>
    <row r="18" spans="1:8" ht="46.5" customHeight="1">
      <c r="A18" s="123">
        <v>4</v>
      </c>
      <c r="B18" s="124" t="s">
        <v>30</v>
      </c>
      <c r="C18" s="125" t="s">
        <v>40</v>
      </c>
      <c r="D18" s="126" t="s">
        <v>41</v>
      </c>
      <c r="E18" s="126">
        <v>5</v>
      </c>
      <c r="F18" s="163" t="s">
        <v>42</v>
      </c>
      <c r="G18" s="164"/>
      <c r="H18" s="165"/>
    </row>
    <row r="19" spans="1:8" ht="30" customHeight="1">
      <c r="A19" s="123">
        <v>5</v>
      </c>
      <c r="B19" s="124" t="s">
        <v>30</v>
      </c>
      <c r="C19" s="125" t="s">
        <v>43</v>
      </c>
      <c r="D19" s="126" t="s">
        <v>44</v>
      </c>
      <c r="E19" s="126">
        <v>2</v>
      </c>
      <c r="F19" s="163" t="s">
        <v>45</v>
      </c>
      <c r="G19" s="164"/>
      <c r="H19" s="165"/>
    </row>
    <row r="20" spans="1:8" ht="30" customHeight="1">
      <c r="A20" s="123">
        <v>6</v>
      </c>
      <c r="B20" s="124" t="s">
        <v>30</v>
      </c>
      <c r="C20" s="125" t="s">
        <v>46</v>
      </c>
      <c r="D20" s="126" t="s">
        <v>47</v>
      </c>
      <c r="E20" s="126">
        <v>2</v>
      </c>
      <c r="F20" s="163" t="s">
        <v>48</v>
      </c>
      <c r="G20" s="164"/>
      <c r="H20" s="165"/>
    </row>
    <row r="21" spans="1:8" ht="30" customHeight="1">
      <c r="A21" s="123">
        <v>7</v>
      </c>
      <c r="B21" s="124" t="s">
        <v>49</v>
      </c>
      <c r="C21" s="125" t="s">
        <v>50</v>
      </c>
      <c r="D21" s="126" t="s">
        <v>51</v>
      </c>
      <c r="E21" s="126">
        <v>2</v>
      </c>
      <c r="F21" s="163" t="s">
        <v>52</v>
      </c>
      <c r="G21" s="164"/>
      <c r="H21" s="165"/>
    </row>
    <row r="22" spans="1:8" ht="30" customHeight="1">
      <c r="A22" s="123">
        <v>8</v>
      </c>
      <c r="B22" s="124" t="s">
        <v>49</v>
      </c>
      <c r="C22" s="125" t="s">
        <v>50</v>
      </c>
      <c r="D22" s="126" t="s">
        <v>53</v>
      </c>
      <c r="E22" s="126">
        <v>2</v>
      </c>
      <c r="F22" s="163" t="s">
        <v>54</v>
      </c>
      <c r="G22" s="164"/>
      <c r="H22" s="165"/>
    </row>
    <row r="23" spans="1:8" ht="30" customHeight="1">
      <c r="A23" s="123">
        <v>9</v>
      </c>
      <c r="B23" s="124" t="s">
        <v>49</v>
      </c>
      <c r="C23" s="125" t="s">
        <v>50</v>
      </c>
      <c r="D23" s="126" t="s">
        <v>55</v>
      </c>
      <c r="E23" s="126">
        <v>2</v>
      </c>
      <c r="F23" s="163" t="s">
        <v>56</v>
      </c>
      <c r="G23" s="164"/>
      <c r="H23" s="165"/>
    </row>
    <row r="24" spans="1:8" ht="29.25" customHeight="1" thickBot="1">
      <c r="A24" s="127">
        <v>10</v>
      </c>
      <c r="B24" s="128" t="s">
        <v>49</v>
      </c>
      <c r="C24" s="129" t="s">
        <v>50</v>
      </c>
      <c r="D24" s="130" t="s">
        <v>57</v>
      </c>
      <c r="E24" s="130">
        <v>2</v>
      </c>
      <c r="F24" s="166" t="s">
        <v>58</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6">
    <mergeCell ref="A1:H1"/>
    <mergeCell ref="A2:H2"/>
    <mergeCell ref="A3:H3"/>
    <mergeCell ref="A5:H5"/>
    <mergeCell ref="A7:B7"/>
    <mergeCell ref="C7:E7"/>
    <mergeCell ref="F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2023-07-25T15:11:38Z</cp:lastPrinted>
  <dcterms:created xsi:type="dcterms:W3CDTF">2020-08-19T16:24:25Z</dcterms:created>
  <dcterms:modified xsi:type="dcterms:W3CDTF">2023-09-01T19:04:09Z</dcterms:modified>
</cp:coreProperties>
</file>